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-120" yWindow="-120" windowWidth="19440" windowHeight="15000"/>
  </bookViews>
  <sheets>
    <sheet name="Exhibit-APL-2" sheetId="1" r:id="rId1"/>
  </sheets>
  <externalReferences>
    <externalReference r:id="rId2"/>
  </externalReference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1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1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'[1]Summary 1-Ph1'!#REF!</definedName>
    <definedName name="a." hidden="1">{"var_98",#N/A,FALSE,"baseline"}</definedName>
    <definedName name="ACwvu.majmaint." hidden="1">#REF!</definedName>
    <definedName name="ACwvu.majmaint1." hidden="1">#REF!</definedName>
    <definedName name="ACwvu.majmaint2." hidden="1">#REF!</definedName>
    <definedName name="adfadfadsfadsf" hidden="1">100</definedName>
    <definedName name="awver" hidden="1">{"var_98",#N/A,FALSE,"baseline"}</definedName>
    <definedName name="awverw" hidden="1">{"var_98",#N/A,FALSE,"baseline"}</definedName>
    <definedName name="bfd" hidden="1">{"var_98",#N/A,FALSE,"baseline"}</definedName>
    <definedName name="Cwvu.majmaint." hidden="1">#REF!,#REF!,#REF!,#REF!,#REF!,#REF!,#REF!,#REF!</definedName>
    <definedName name="Cwvu.majmaint1." hidden="1">#REF!,#REF!,#REF!,#REF!,#REF!,#REF!,#REF!,#REF!</definedName>
    <definedName name="Cwvu.majmaint2." hidden="1">#REF!,#REF!,#REF!,#REF!,#REF!,#REF!,#REF!,#REF!</definedName>
    <definedName name="dfh" hidden="1">{"var_98",#N/A,FALSE,"baseline"}</definedName>
    <definedName name="drbt" hidden="1">{"var_98",#N/A,FALSE,"baseline"}</definedName>
    <definedName name="drbvt" hidden="1">{"var_98",#N/A,FALSE,"baseline"}</definedName>
    <definedName name="drv" hidden="1">{"var_98",#N/A,FALSE,"baseline"}</definedName>
    <definedName name="dsf" hidden="1">{"var_98",#N/A,FALSE,"baseline"}</definedName>
    <definedName name="dsfg" hidden="1">{"var_98",#N/A,FALSE,"baseline"}</definedName>
    <definedName name="dsg" hidden="1">{"var_98",#N/A,FALSE,"baseline"}</definedName>
    <definedName name="dty" hidden="1">{"var_98",#N/A,FALSE,"baseline"}</definedName>
    <definedName name="dvs" hidden="1">{"var_98",#N/A,FALSE,"baseline"}</definedName>
    <definedName name="eg" hidden="1">{"var_98",#N/A,FALSE,"baseline"}</definedName>
    <definedName name="etu" hidden="1">{"var_98",#N/A,FALSE,"baseline"}</definedName>
    <definedName name="ev" hidden="1">{"var_98",#N/A,FALSE,"baseline"}</definedName>
    <definedName name="evr" hidden="1">{"var_98",#N/A,FALSE,"baseline"}</definedName>
    <definedName name="f" hidden="1">{"var_98",#N/A,FALSE,"baseline"}</definedName>
    <definedName name="fcbrtfy" hidden="1">{"var_98",#N/A,FALSE,"baseline"}</definedName>
    <definedName name="fhk" hidden="1">{"var_98",#N/A,FALSE,"baseline"}</definedName>
    <definedName name="ftby" hidden="1">{"var_98",#N/A,FALSE,"baseline"}</definedName>
    <definedName name="fuy" hidden="1">{"var_98",#N/A,FALSE,"baseline"}</definedName>
    <definedName name="fyk" hidden="1">{"var_98",#N/A,FALSE,"baseline"}</definedName>
    <definedName name="g" hidden="1">{"var_98",#N/A,FALSE,"baseline"}</definedName>
    <definedName name="gc" hidden="1">{"var_98",#N/A,FALSE,"baseline"}</definedName>
    <definedName name="gh" hidden="1">{"var_98",#N/A,FALSE,"baseline"}</definedName>
    <definedName name="gIsBlank" hidden="1">ISBLANK(gIsRef)</definedName>
    <definedName name="gIsError" hidden="1">ISERROR(gIsRef)</definedName>
    <definedName name="gIsInPrintArea" hidden="1">NOT(ISERROR(gIsRef !Print_Area))</definedName>
    <definedName name="gIsInPrintTitles" hidden="1">NOT(ISERROR(gIsRef !Print_Titles))</definedName>
    <definedName name="gIsNumber" hidden="1">ISNUMBER(gIsRef)</definedName>
    <definedName name="gIsPreviousSheet" hidden="1">#N/A</definedName>
    <definedName name="gIsRef" hidden="1">INDIRECT("rc",FALSE)</definedName>
    <definedName name="gIsText" hidden="1">ISTEXT(gIsRef)</definedName>
    <definedName name="gj" hidden="1">{"var_98",#N/A,FALSE,"baseline"}</definedName>
    <definedName name="gynb" hidden="1">{"var_98",#N/A,FALSE,"baseline"}</definedName>
    <definedName name="h" hidden="1">{"var_98",#N/A,FALSE,"baseline"}</definedName>
    <definedName name="hbihl" hidden="1">{"var_98",#N/A,FALSE,"baseline"}</definedName>
    <definedName name="hf" hidden="1">{"var_98",#N/A,FALSE,"baseline"}</definedName>
    <definedName name="hgk" hidden="1">{"var_98",#N/A,FALSE,"baseline"}</definedName>
    <definedName name="hjuh.o" hidden="1">{"var_98",#N/A,FALSE,"baseline"}</definedName>
    <definedName name="hk" hidden="1">{"var_98",#N/A,FALSE,"baseline"}</definedName>
    <definedName name="j" hidden="1">{"var_98",#N/A,FALSE,"baseline"}</definedName>
    <definedName name="jh" hidden="1">{"var_98",#N/A,FALSE,"baseline"}</definedName>
    <definedName name="jk" hidden="1">{"var_98",#N/A,FALSE,"baseline"}</definedName>
    <definedName name="k" hidden="1">{"var_98",#N/A,FALSE,"baseline"}</definedName>
    <definedName name="kop" hidden="1">{"var_98",#N/A,FALSE,"baseline"}</definedName>
    <definedName name="liu" hidden="1">{"var_98",#N/A,FALSE,"baseline"}</definedName>
    <definedName name="mgh" hidden="1">{"var_98",#N/A,FALSE,"baseline"}</definedName>
    <definedName name="njb" hidden="1">{"var_98",#N/A,FALSE,"baseline"}</definedName>
    <definedName name="o" hidden="1">{"var_98",#N/A,FALSE,"baseline"}</definedName>
    <definedName name="p" hidden="1">{"var_98",#N/A,FALSE,"baseline"}</definedName>
    <definedName name="Pal_Workbook_GUID" hidden="1">"3UQYBASVCCWC23RV91MD46VD"</definedName>
    <definedName name="_xlnm.Print_Area" localSheetId="0">'Exhibit-APL-2'!$A$1:$D$32</definedName>
    <definedName name="rdb" hidden="1">{"var_98",#N/A,FALSE,"baseline"}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SwapState" hidden="1">FALSE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t" hidden="1">{"var_98",#N/A,FALSE,"baseline"}</definedName>
    <definedName name="Rwvu.majmaint2." hidden="1">#REF!</definedName>
    <definedName name="s" hidden="1">{"var_98",#N/A,FALSE,"baseline"}</definedName>
    <definedName name="seny" hidden="1">{"var_98",#N/A,FALSE,"baseline"}</definedName>
    <definedName name="sfgh" hidden="1">{"var_98",#N/A,FALSE,"baseline"}</definedName>
    <definedName name="snrys" hidden="1">{"var_98",#N/A,FALSE,"baseline"}</definedName>
    <definedName name="sny" hidden="1">{"var_98",#N/A,FALSE,"baseline"}</definedName>
    <definedName name="srth" hidden="1">{"var_98",#N/A,FALSE,"baseline"}</definedName>
    <definedName name="sv" hidden="1">{"var_98",#N/A,FALSE,"baseline"}</definedName>
    <definedName name="svc" hidden="1">{"var_98",#N/A,FALSE,"baseline"}</definedName>
    <definedName name="svtsdf" hidden="1">{"var_98",#N/A,FALSE,"baseline"}</definedName>
    <definedName name="Swvu.majmaint." hidden="1">#REF!</definedName>
    <definedName name="Swvu.majmaint1." hidden="1">#REF!</definedName>
    <definedName name="Swvu.majmaint2." hidden="1">#REF!</definedName>
    <definedName name="tcru" hidden="1">{"var_98",#N/A,FALSE,"baseline"}</definedName>
    <definedName name="test" hidden="1">{"net cf for valuation",#N/A,FALSE,"RangerAm";"nopat stmt",#N/A,FALSE,"RangerAm";"inc stmt",#N/A,FALSE,"RangerAm";"bal sheet",#N/A,FALSE,"RangerAm";"sum ops results",#N/A,FALSE,"RangerAm"}</definedName>
    <definedName name="TopRankDefaultDistForRange" hidden="1">0</definedName>
    <definedName name="TopRankDefaultMaxChange" hidden="1">0.1</definedName>
    <definedName name="TopRankDefaultMinChange" hidden="1">-0.1</definedName>
    <definedName name="TopRankDefaultMultiGroupSize" hidden="1">2</definedName>
    <definedName name="TopRankDefaultMultiStepsPerInput" hidden="1">2</definedName>
    <definedName name="TopRankDefaultRangeType" hidden="1">0</definedName>
    <definedName name="TopRankDefaultStepsPerInput" hidden="1">5</definedName>
    <definedName name="TopRankDetailByInputReport" hidden="1">FALSE</definedName>
    <definedName name="TopRankMaxInputsPerGraph" hidden="1">10</definedName>
    <definedName name="TopRankMultiWayReport" hidden="1">FALSE</definedName>
    <definedName name="TopRankNumberOfRuns" hidden="1">1</definedName>
    <definedName name="TopRankOnlyInputsOverThreshold" hidden="1">TRUE</definedName>
    <definedName name="TopRankOnlyTopRanking" hidden="1">TRUE</definedName>
    <definedName name="TopRankOutputDetailReport" hidden="1">FALSE</definedName>
    <definedName name="TopRankOutputsAsPercentChange" hidden="1">FALSE</definedName>
    <definedName name="TopRankOverwriteExisting" hidden="1">FALSE</definedName>
    <definedName name="TopRankPauseOnError" hidden="1">FALSE</definedName>
    <definedName name="TopRankPerformPrecedentScanAddOutput" hidden="1">FALSE</definedName>
    <definedName name="TopRankPerformPrecedentScanAtStart" hidden="1">TRUE</definedName>
    <definedName name="TopRankPrecedentScanType" hidden="1">1</definedName>
    <definedName name="TopRankReportAllOutputCells" hidden="1">TRUE</definedName>
    <definedName name="TopRankReportsInExistingWorkbook" hidden="1">TRUE</definedName>
    <definedName name="TopRankReportsInExistingWorkbookName" hidden="1">"Active Workbook"</definedName>
    <definedName name="TopRankReportsInNewWorkbook" hidden="1">FALSE</definedName>
    <definedName name="TopRankSensitivityGraphs" hidden="1">FALSE</definedName>
    <definedName name="TopRankSingleWorkbookAllResults" hidden="1">FALSE</definedName>
    <definedName name="TopRankSpiderGraphs" hidden="1">TRUE</definedName>
    <definedName name="TopRankTornadoGraphs" hidden="1">TRUE</definedName>
    <definedName name="TopRankUpdateDisplay" hidden="1">FALSE</definedName>
    <definedName name="ty" hidden="1">{"var_98",#N/A,FALSE,"baseline"}</definedName>
    <definedName name="uil" hidden="1">{"var_98",#N/A,FALSE,"baseline"}</definedName>
    <definedName name="ul" hidden="1">{"var_98",#N/A,FALSE,"baseline"}</definedName>
    <definedName name="vb" hidden="1">{"var_98",#N/A,FALSE,"baseline"}</definedName>
    <definedName name="ve" hidden="1">{"var_98",#N/A,FALSE,"baseline"}</definedName>
    <definedName name="warev" hidden="1">{"var_98",#N/A,FALSE,"baseline"}</definedName>
    <definedName name="wervwa" hidden="1">{"var_98",#N/A,FALSE,"baseline"}</definedName>
    <definedName name="wrn.Basic._.Reports." hidden="1">{"net cf for valuation",#N/A,FALSE,"RangerAm";"nopat stmt",#N/A,FALSE,"RangerAm";"inc stmt",#N/A,FALSE,"RangerAm";"bal sheet",#N/A,FALSE,"RangerAm";"sum ops results",#N/A,FALSE,"RangerAm"}</definedName>
    <definedName name="wrn.Finacials." hidden="1">{"Income statement",#N/A,FALSE,"N Amerca";"Balance Sheet Assets",#N/A,FALSE,"N Amerca";"Balance Sheet Liabilities",#N/A,FALSE,"N Amerca";"Cash Flow",#N/A,FALSE,"N Amerca";"Income statement",#N/A,FALSE,"EPGC";"Balance Sheet Assets",#N/A,FALSE,"EPGC";"Balance Sheet Liabilities",#N/A,FALSE,"EPGC";"Cash Flow",#N/A,FALSE,"EPGC";"Income statement",#N/A,FALSE,"Morelos";"Balance Sheet Assets",#N/A,FALSE,"Morelos";"Balance Sheet Liabilities",#N/A,FALSE,"Morelos";"Cash Flow",#N/A,FALSE,"Morelos";"Income statement",#N/A,FALSE,"Eliminations";"Balance Sheet Assets",#N/A,FALSE,"Eliminations";"Balance Sheet Liabilities",#N/A,FALSE,"Eliminations";"Cash Flow",#N/A,FALSE,"Eliminations"}</definedName>
    <definedName name="wrn.is." hidden="1">{#N/A,#N/A,FALSE,"EPDCCon"}</definedName>
    <definedName name="wrn.Month_YTD._.Variance._.by._.Process." hidden="1">{"var_98",#N/A,FALSE,"baseline"}</definedName>
    <definedName name="wrn.Pricing._.Case." hidden="1">{#N/A,#N/A,TRUE,"RESULTS";#N/A,#N/A,TRUE,"REV REQUIRE";#N/A,#N/A,TRUE,"RATEBASE";#N/A,#N/A,TRUE,"LEVELIZED"}</definedName>
    <definedName name="wrn.pricing2._.case." hidden="1">{#N/A,#N/A,TRUE,"RESULTS";#N/A,#N/A,TRUE,"REV REQUIRE";#N/A,#N/A,TRUE,"RATEBASE";#N/A,#N/A,TRUE,"LEVELIZED"}</definedName>
    <definedName name="wvu.formula." hidden="1">{TRUE,TRUE,-1.25,-15.5,484.5,293.25,FALSE,FALSE,TRUE,TRUE,0,1,#N/A,1,#N/A,10.5,26.9285714285714,1,FALSE,FALSE,3,TRUE,1,FALSE,90,"Swvu.formula.","ACwvu.formula.",#N/A,FALSE,FALSE,0.5,0.5,0.75,0.5,2,"&amp;LO and M Cost Estimate&amp;CDispatch and Outage Schedule&amp;R&amp;D &amp;T","&amp;LEntergy Power Operations Corporation&amp;C&amp;F &amp;A&amp;RPage &amp;P of &amp;N",FALSE,FALSE,FALSE,FALSE,1,100,#N/A,#N/A,FALSE,FALSE,"Rwvu.formula.","Cwvu.formula.",FALSE,FALSE,TRUE,1,65532,65532,FALSE,FALSE,TRUE,TRUE,TRUE}</definedName>
    <definedName name="wvu.majmaint." hidden="1">{TRUE,TRUE,-0.5,-14.75,483,275.25,FALSE,FALSE,TRUE,TRUE,0,1,19,1,6,5,5,4,TRUE,TRUE,3,TRUE,1,FALSE,50,"Swvu.majmaint.","ACwvu.majmaint.",#N/A,FALSE,FALSE,0.5,0.5,0.75,0.5,2,"&amp;LO and M Cost Estimate&amp;CMajor Maintenance&amp;R&amp;D  &amp;T","&amp;LEntergy Power Group&amp;C&amp;F &amp;A&amp;RPage &amp;P",FALSE,FALSE,FALSE,FALSE,1,60,#N/A,#N/A,"=R1C1:R131C18",FALSE,#N/A,"Cwvu.majmaint.",FALSE,FALSE,TRUE,1,65532,65532,FALSE,FALSE,TRUE,TRUE,TRUE}</definedName>
    <definedName name="wvu.majmaint1." hidden="1">{TRUE,TRUE,-0.5,-14.75,483,275.25,FALSE,FALSE,TRUE,TRUE,0,1,#N/A,57,#N/A,11.3653846153846,58.875,1,FALSE,FALSE,3,TRUE,1,FALSE,75,"Swvu.majmaint1.","ACwvu.majmaint1.",#N/A,FALSE,FALSE,0.5,0.5,0.75,0.5,2,"&amp;LO and M Cost Estimate&amp;CMajor Maintenance&amp;R&amp;D  &amp;T","&amp;LEntergy Power Group&amp;C&amp;F &amp;A&amp;RPage &amp;P",FALSE,FALSE,FALSE,FALSE,1,80,#N/A,#N/A,"=R1C1:R128C18",FALSE,#N/A,"Cwvu.majmaint1.",FALSE,FALSE,TRUE,1,65532,65532,FALSE,FALSE,TRUE,TRUE,TRUE}</definedName>
    <definedName name="wvu.majmaint2." hidden="1">{TRUE,TRUE,-0.5,-14.75,483,275.25,FALSE,FALSE,TRUE,TRUE,0,22,#N/A,85,#N/A,12.3684210526316,48.5,1,FALSE,FALSE,3,TRUE,1,FALSE,75,"Swvu.majmaint2.","ACwvu.majmaint2.",#N/A,FALSE,FALSE,0.5,0.5,0.75,0.5,2,"&amp;LO and M Cost Estimate&amp;CMajor Maintenance&amp;R&amp;D  &amp;T","&amp;LEntergy Power Group&amp;C&amp;F &amp;A&amp;RPage &amp;P",FALSE,FALSE,FALSE,FALSE,1,80,#N/A,#N/A,"=R1C1:R128C31",FALSE,"Rwvu.majmaint2.","Cwvu.majmaint2.",FALSE,FALSE,TRUE,1,65532,65532,FALSE,FALSE,TRUE,TRUE,TRUE}</definedName>
    <definedName name="y" hidden="1">{"var_98",#N/A,FALSE,"baseline"}</definedName>
    <definedName name="ykuhj" hidden="1">{"var_98",#N/A,FALSE,"baseline"}</definedName>
    <definedName name="yu" hidden="1">{"var_98",#N/A,FALSE,"baseline"}</definedName>
    <definedName name="yu.o" hidden="1">{"var_98",#N/A,FALSE,"baseline"}</definedName>
    <definedName name="yug" hidden="1">{"var_98",#N/A,FALSE,"baseline"}</definedName>
    <definedName name="yuk" hidden="1">{"var_98",#N/A,FALSE,"baseline"}</definedName>
    <definedName name="Z_FF342DEC_9953_11D1_B268_00C04FC24B07_.wvu.Rows" hidden="1">#REF!,#REF!,#REF!,#REF!</definedName>
    <definedName name="Z_FF342DED_9953_11D1_B268_00C04FC24B07_.wvu.Rows" hidden="1">#REF!,#REF!,#REF!,#REF!</definedName>
    <definedName name="Z_FF342DEE_9953_11D1_B268_00C04FC24B07_.wvu.Cols" hidden="1">#REF!</definedName>
    <definedName name="Z_FF342DEE_9953_11D1_B268_00C04FC24B07_.wvu.Rows" hidden="1">#REF!,#REF!,#REF!,#REF!</definedName>
    <definedName name="zdbrt" hidden="1">{"var_98",#N/A,FALSE,"baseline"}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1" l="1"/>
  <c r="A22" i="1"/>
  <c r="A24" i="1"/>
  <c r="A26" i="1"/>
  <c r="A11" i="1"/>
  <c r="A12" i="1"/>
  <c r="A13" i="1"/>
  <c r="A16" i="1"/>
  <c r="A17" i="1"/>
  <c r="A18" i="1"/>
  <c r="C20" i="1"/>
  <c r="C22" i="1"/>
  <c r="C26" i="1"/>
</calcChain>
</file>

<file path=xl/sharedStrings.xml><?xml version="1.0" encoding="utf-8"?>
<sst xmlns="http://schemas.openxmlformats.org/spreadsheetml/2006/main" count="39" uniqueCount="36">
  <si>
    <t>Entergy Texas, Inc.</t>
  </si>
  <si>
    <t>Orange County Advanced Power Station CCN</t>
  </si>
  <si>
    <t>Projected Revenue Requirement</t>
  </si>
  <si>
    <t>Line</t>
  </si>
  <si>
    <t>Description</t>
  </si>
  <si>
    <t>Amount</t>
  </si>
  <si>
    <t xml:space="preserve">Workpaper Ref. </t>
  </si>
  <si>
    <t>No.</t>
  </si>
  <si>
    <t>($)</t>
  </si>
  <si>
    <t xml:space="preserve"> I.   Rate Base </t>
  </si>
  <si>
    <t xml:space="preserve">       Plant in Service as of In-Service Date</t>
  </si>
  <si>
    <t xml:space="preserve">WP1 </t>
  </si>
  <si>
    <t>WP3</t>
  </si>
  <si>
    <t xml:space="preserve">       Return on Rate Base (Line 2 * Line 3)</t>
  </si>
  <si>
    <t xml:space="preserve"> </t>
  </si>
  <si>
    <t>II.   Expenses</t>
  </si>
  <si>
    <t xml:space="preserve">WP2 </t>
  </si>
  <si>
    <t xml:space="preserve">      Annual Depreciation and Amortization Expense </t>
  </si>
  <si>
    <t>Taxes other Than Income</t>
  </si>
  <si>
    <t>WP2</t>
  </si>
  <si>
    <t>Property Insurance</t>
  </si>
  <si>
    <t xml:space="preserve"> Total Expenses (Lines 5 + 6 + 7 + 8)</t>
  </si>
  <si>
    <t xml:space="preserve">     Total Projected Costs (Line 4 + Line 9)</t>
  </si>
  <si>
    <t>WP5</t>
  </si>
  <si>
    <t xml:space="preserve"> OCAPS Revenue Requirement (Line 10 * (1+ Line 11))</t>
  </si>
  <si>
    <t>Notes:</t>
  </si>
  <si>
    <t/>
  </si>
  <si>
    <t>1)</t>
  </si>
  <si>
    <t>Before Tax Rate of Return on December 31, 2017 using the current authorized ROE.  Reference Docket No. 48371.</t>
  </si>
  <si>
    <t>2)</t>
  </si>
  <si>
    <t xml:space="preserve">Total estimated O&amp;M for first full calendar year of operation, 2027. </t>
  </si>
  <si>
    <t>3)</t>
  </si>
  <si>
    <t>Bad Debt Rate Reference Docket No. 48371.</t>
  </si>
  <si>
    <r>
      <t xml:space="preserve">       Before-Tax Rate of Return on Rate Base </t>
    </r>
    <r>
      <rPr>
        <vertAlign val="superscript"/>
        <sz val="12"/>
        <rFont val="Times New Roman"/>
        <family val="1"/>
      </rPr>
      <t>1</t>
    </r>
  </si>
  <si>
    <r>
      <t xml:space="preserve">      Operation &amp; Maintenance Expense </t>
    </r>
    <r>
      <rPr>
        <vertAlign val="superscript"/>
        <sz val="12"/>
        <rFont val="Times New Roman"/>
        <family val="1"/>
      </rPr>
      <t>2</t>
    </r>
  </si>
  <si>
    <r>
      <t xml:space="preserve">Bad Debt Rate </t>
    </r>
    <r>
      <rPr>
        <b/>
        <vertAlign val="superscript"/>
        <sz val="12"/>
        <rFont val="Times New Roman"/>
        <family val="1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</si>
</sst>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0.0000%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vertAlign val="superscript"/>
      <sz val="12"/>
      <name val="Times New Roman"/>
      <family val="1"/>
    </font>
    <font>
      <b/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4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64" fontId="0" fillId="0" borderId="0" xfId="1" applyNumberFormat="1" applyFont="1"/>
    <xf numFmtId="37" fontId="0" fillId="0" borderId="0" xfId="0" applyNumberForma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7" fillId="0" borderId="1" xfId="0" quotePrefix="1" applyFont="1" applyBorder="1" applyAlignment="1">
      <alignment horizontal="left" vertical="top" wrapText="1"/>
    </xf>
    <xf numFmtId="0" fontId="9" fillId="0" borderId="6" xfId="0" applyFont="1" applyBorder="1" applyAlignment="1">
      <alignment horizontal="justify" vertical="top" wrapText="1"/>
    </xf>
    <xf numFmtId="0" fontId="9" fillId="0" borderId="6" xfId="0" applyFont="1" applyBorder="1" applyAlignment="1">
      <alignment horizontal="center" vertical="top" wrapText="1"/>
    </xf>
    <xf numFmtId="0" fontId="8" fillId="0" borderId="6" xfId="0" applyFont="1" applyBorder="1"/>
    <xf numFmtId="0" fontId="7" fillId="0" borderId="6" xfId="0" quotePrefix="1" applyFont="1" applyBorder="1" applyAlignment="1">
      <alignment horizontal="left" vertical="top" wrapText="1"/>
    </xf>
    <xf numFmtId="0" fontId="8" fillId="0" borderId="6" xfId="0" quotePrefix="1" applyFont="1" applyBorder="1" applyAlignment="1">
      <alignment horizontal="left" vertical="top" wrapText="1"/>
    </xf>
    <xf numFmtId="37" fontId="9" fillId="0" borderId="6" xfId="0" applyNumberFormat="1" applyFont="1" applyBorder="1" applyAlignment="1">
      <alignment horizontal="right" vertical="top" wrapText="1"/>
    </xf>
    <xf numFmtId="37" fontId="9" fillId="0" borderId="6" xfId="0" applyNumberFormat="1" applyFont="1" applyBorder="1" applyAlignment="1">
      <alignment horizontal="center" vertical="top" wrapText="1"/>
    </xf>
    <xf numFmtId="10" fontId="9" fillId="0" borderId="3" xfId="2" applyNumberFormat="1" applyFont="1" applyFill="1" applyBorder="1" applyAlignment="1">
      <alignment horizontal="right" vertical="top" wrapText="1"/>
    </xf>
    <xf numFmtId="10" fontId="9" fillId="0" borderId="3" xfId="2" applyNumberFormat="1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justify" vertical="top" wrapText="1"/>
    </xf>
    <xf numFmtId="0" fontId="7" fillId="0" borderId="6" xfId="0" applyFont="1" applyBorder="1" applyAlignment="1">
      <alignment horizontal="justify" vertical="top" wrapText="1"/>
    </xf>
    <xf numFmtId="0" fontId="8" fillId="0" borderId="6" xfId="0" applyFont="1" applyBorder="1" applyAlignment="1">
      <alignment horizontal="left" vertical="top" wrapText="1" indent="2"/>
    </xf>
    <xf numFmtId="164" fontId="9" fillId="0" borderId="3" xfId="1" applyNumberFormat="1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165" fontId="9" fillId="0" borderId="3" xfId="2" applyNumberFormat="1" applyFont="1" applyFill="1" applyBorder="1" applyAlignment="1">
      <alignment horizontal="right" vertical="top" wrapText="1"/>
    </xf>
    <xf numFmtId="165" fontId="9" fillId="0" borderId="3" xfId="2" applyNumberFormat="1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7" fillId="0" borderId="3" xfId="0" quotePrefix="1" applyFont="1" applyBorder="1" applyAlignment="1">
      <alignment horizontal="left" vertical="top" wrapText="1"/>
    </xf>
    <xf numFmtId="37" fontId="9" fillId="0" borderId="7" xfId="0" applyNumberFormat="1" applyFont="1" applyBorder="1" applyAlignment="1">
      <alignment horizontal="right" vertical="top" wrapText="1"/>
    </xf>
    <xf numFmtId="37" fontId="9" fillId="0" borderId="7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left"/>
    </xf>
    <xf numFmtId="0" fontId="8" fillId="0" borderId="0" xfId="0" quotePrefix="1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8" fillId="0" borderId="0" xfId="3" applyFont="1" applyAlignment="1">
      <alignment horizontal="left"/>
    </xf>
    <xf numFmtId="0" fontId="7" fillId="0" borderId="0" xfId="0" applyFont="1" applyAlignment="1">
      <alignment horizontal="center"/>
    </xf>
  </cellXfs>
  <cellStyles count="4">
    <cellStyle name="Comma" xfId="1" builtinId="3"/>
    <cellStyle name="Normal" xfId="0" builtinId="0"/>
    <cellStyle name="Normal 3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pshare\Utility\Supply%20Plan\LA%20Filing%202002\Revenue%20Requirements\Working%20Files\Book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1"/>
      <sheetName val="Summary 1-Ph1"/>
      <sheetName val="Summary 1-Ph1&amp;2"/>
      <sheetName val="Summary 4-Ph1&amp;2"/>
      <sheetName val="Input Sheet"/>
      <sheetName val="Revision Control"/>
      <sheetName val="Summary 1-All Phases"/>
      <sheetName val="Summary 4-All Phases"/>
      <sheetName val="Summary-Precomm-All Phases"/>
      <sheetName val="Summary 2-DONOTUSE"/>
      <sheetName val="Summary 3-DONOTUSE"/>
      <sheetName val="Labor-Peaker-Ph1"/>
      <sheetName val="Labor-Yr2"/>
      <sheetName val="Labor-Yr3+"/>
      <sheetName val="Labor-Peaker-Ph2"/>
      <sheetName val="Labor-CCGT-Ph1"/>
      <sheetName val="Routine O &amp; M-Peaker"/>
      <sheetName val="Routine O &amp; M-CCGT"/>
      <sheetName val="General Plant Operations-CCGT"/>
      <sheetName val="G&amp;A-Peaker"/>
      <sheetName val="MM Gas Turbine"/>
      <sheetName val="MM GT Spares"/>
      <sheetName val="Major Maint"/>
      <sheetName val="Major Maint-2"/>
      <sheetName val="Other Oper. Exp.(Ins,Taxes etc)"/>
      <sheetName val="Pre-Comm-CCGT"/>
      <sheetName val="Precomm LaborA-CCGT"/>
      <sheetName val="Precomm LaborB-CCGT"/>
      <sheetName val="Capital-CCGT"/>
      <sheetName val="Capital Sched"/>
      <sheetName val="Pre-Comm-Peaker"/>
      <sheetName val="Precomm LaborA-Peaker"/>
      <sheetName val="Precomm LaborB-Peaker"/>
      <sheetName val="Capital-Peaker"/>
      <sheetName val="Degradation-Starts"/>
      <sheetName val="Dispatch"/>
      <sheetName val="Asset Management"/>
      <sheetName val="AssetMgt Labor-Yrs1-30-CCGT"/>
      <sheetName val="Degradation-Hrs"/>
      <sheetName val="Summary 4-Ph1"/>
      <sheetName val="Summary-Precomm-Ph1"/>
      <sheetName val="Labor-CCGT-Ph2"/>
      <sheetName val="Routine O &amp; M-CCGT-Ph2"/>
      <sheetName val="General Plant Ops-CCGT-Ph2"/>
      <sheetName val="AssetMgt Labor-Yrs1-30-Ph3"/>
      <sheetName val="Regular&amp;Modified Outage Costs"/>
      <sheetName val="Questions &amp; Answers"/>
      <sheetName val="StartCost-VS-NormalStarts"/>
      <sheetName val="StartCost-VS-Ratio"/>
      <sheetName val="Regional Labor Coeff"/>
      <sheetName val="AssetMgt Labor-Yrs1-30-Peak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abSelected="1" zoomScaleNormal="100" workbookViewId="0">
      <selection activeCell="A2" sqref="A2:D2"/>
    </sheetView>
  </sheetViews>
  <sheetFormatPr defaultRowHeight="13.2" x14ac:dyDescent="0.25"/>
  <cols>
    <col min="1" max="1" width="5.88671875" customWidth="1"/>
    <col min="2" max="2" width="62.6640625" customWidth="1"/>
    <col min="3" max="3" width="15" customWidth="1"/>
    <col min="4" max="4" width="25.88671875" style="3" customWidth="1"/>
    <col min="5" max="5" width="13.44140625" customWidth="1"/>
    <col min="6" max="6" width="20.44140625" bestFit="1" customWidth="1"/>
  </cols>
  <sheetData>
    <row r="1" spans="1:5" ht="15.6" x14ac:dyDescent="0.3">
      <c r="A1" s="9"/>
      <c r="B1" s="9"/>
      <c r="C1" s="9"/>
      <c r="D1" s="10"/>
      <c r="E1" s="1"/>
    </row>
    <row r="2" spans="1:5" ht="15" customHeight="1" x14ac:dyDescent="0.3">
      <c r="A2" s="46" t="s">
        <v>0</v>
      </c>
      <c r="B2" s="46"/>
      <c r="C2" s="46"/>
      <c r="D2" s="46"/>
      <c r="E2" s="2"/>
    </row>
    <row r="3" spans="1:5" ht="15" customHeight="1" x14ac:dyDescent="0.3">
      <c r="A3" s="46" t="s">
        <v>1</v>
      </c>
      <c r="B3" s="46"/>
      <c r="C3" s="46"/>
      <c r="D3" s="46"/>
      <c r="E3" s="2"/>
    </row>
    <row r="4" spans="1:5" ht="15" customHeight="1" x14ac:dyDescent="0.3">
      <c r="A4" s="46" t="s">
        <v>2</v>
      </c>
      <c r="B4" s="46"/>
      <c r="C4" s="46"/>
      <c r="D4" s="46"/>
      <c r="E4" s="2"/>
    </row>
    <row r="5" spans="1:5" ht="15" customHeight="1" thickBot="1" x14ac:dyDescent="0.35">
      <c r="A5" s="11"/>
      <c r="B5" s="11"/>
      <c r="C5" s="11"/>
      <c r="D5" s="12"/>
    </row>
    <row r="6" spans="1:5" ht="15" customHeight="1" x14ac:dyDescent="0.25">
      <c r="A6" s="13" t="s">
        <v>3</v>
      </c>
      <c r="B6" s="14" t="s">
        <v>4</v>
      </c>
      <c r="C6" s="15" t="s">
        <v>5</v>
      </c>
      <c r="D6" s="15" t="s">
        <v>6</v>
      </c>
    </row>
    <row r="7" spans="1:5" ht="15" customHeight="1" thickBot="1" x14ac:dyDescent="0.3">
      <c r="A7" s="16" t="s">
        <v>7</v>
      </c>
      <c r="B7" s="17"/>
      <c r="C7" s="18" t="s">
        <v>8</v>
      </c>
      <c r="D7" s="18"/>
    </row>
    <row r="8" spans="1:5" ht="15" customHeight="1" x14ac:dyDescent="0.25">
      <c r="A8" s="19"/>
      <c r="B8" s="20"/>
      <c r="C8" s="21"/>
      <c r="D8" s="22"/>
    </row>
    <row r="9" spans="1:5" ht="15" customHeight="1" x14ac:dyDescent="0.3">
      <c r="A9" s="19"/>
      <c r="B9" s="23"/>
      <c r="C9" s="21"/>
      <c r="D9" s="22"/>
    </row>
    <row r="10" spans="1:5" ht="15" customHeight="1" x14ac:dyDescent="0.25">
      <c r="A10" s="19">
        <v>1</v>
      </c>
      <c r="B10" s="24" t="s">
        <v>9</v>
      </c>
      <c r="C10" s="21"/>
      <c r="D10" s="22"/>
    </row>
    <row r="11" spans="1:5" ht="15" customHeight="1" x14ac:dyDescent="0.25">
      <c r="A11" s="19">
        <f>A10+1</f>
        <v>2</v>
      </c>
      <c r="B11" s="25" t="s">
        <v>10</v>
      </c>
      <c r="C11" s="26">
        <v>1127040218.6826963</v>
      </c>
      <c r="D11" s="27" t="s">
        <v>11</v>
      </c>
    </row>
    <row r="12" spans="1:5" ht="17.25" customHeight="1" thickBot="1" x14ac:dyDescent="0.3">
      <c r="A12" s="19">
        <f>A11+1</f>
        <v>3</v>
      </c>
      <c r="B12" s="25" t="s">
        <v>33</v>
      </c>
      <c r="C12" s="28">
        <v>9.0309616455696198E-2</v>
      </c>
      <c r="D12" s="29" t="s">
        <v>12</v>
      </c>
    </row>
    <row r="13" spans="1:5" ht="15" customHeight="1" x14ac:dyDescent="0.25">
      <c r="A13" s="19">
        <f t="shared" ref="A13" si="0">A12+1</f>
        <v>4</v>
      </c>
      <c r="B13" s="25" t="s">
        <v>13</v>
      </c>
      <c r="C13" s="26">
        <f>C11*C12</f>
        <v>101782569.87937827</v>
      </c>
      <c r="D13" s="27"/>
    </row>
    <row r="14" spans="1:5" ht="15" customHeight="1" x14ac:dyDescent="0.25">
      <c r="A14" s="19" t="s">
        <v>14</v>
      </c>
      <c r="B14" s="30"/>
      <c r="C14" s="22"/>
      <c r="D14" s="22"/>
      <c r="E14" s="4"/>
    </row>
    <row r="15" spans="1:5" ht="15" customHeight="1" x14ac:dyDescent="0.25">
      <c r="A15" s="19"/>
      <c r="B15" s="31" t="s">
        <v>15</v>
      </c>
      <c r="C15" s="22"/>
      <c r="D15" s="22"/>
    </row>
    <row r="16" spans="1:5" ht="18" customHeight="1" x14ac:dyDescent="0.25">
      <c r="A16" s="19">
        <f>A13+1</f>
        <v>5</v>
      </c>
      <c r="B16" s="25" t="s">
        <v>34</v>
      </c>
      <c r="C16" s="26">
        <v>22302123.455311589</v>
      </c>
      <c r="D16" s="27" t="s">
        <v>16</v>
      </c>
    </row>
    <row r="17" spans="1:8" ht="15" customHeight="1" x14ac:dyDescent="0.25">
      <c r="A17" s="19">
        <f>A16+1</f>
        <v>6</v>
      </c>
      <c r="B17" s="30" t="s">
        <v>17</v>
      </c>
      <c r="C17" s="26">
        <v>37396538.845423207</v>
      </c>
      <c r="D17" s="27" t="s">
        <v>11</v>
      </c>
    </row>
    <row r="18" spans="1:8" ht="15" customHeight="1" x14ac:dyDescent="0.25">
      <c r="A18" s="19">
        <f>A17+1</f>
        <v>7</v>
      </c>
      <c r="B18" s="32" t="s">
        <v>18</v>
      </c>
      <c r="C18" s="26">
        <v>14102343.5386</v>
      </c>
      <c r="D18" s="27" t="s">
        <v>19</v>
      </c>
    </row>
    <row r="19" spans="1:8" ht="15" customHeight="1" thickBot="1" x14ac:dyDescent="0.3">
      <c r="A19" s="19">
        <v>8</v>
      </c>
      <c r="B19" s="32" t="s">
        <v>20</v>
      </c>
      <c r="C19" s="33">
        <v>858219.0105976084</v>
      </c>
      <c r="D19" s="27" t="s">
        <v>16</v>
      </c>
    </row>
    <row r="20" spans="1:8" ht="15" customHeight="1" x14ac:dyDescent="0.25">
      <c r="A20" s="19">
        <v>9</v>
      </c>
      <c r="B20" s="24" t="s">
        <v>21</v>
      </c>
      <c r="C20" s="26">
        <f>SUM(C16:C19)</f>
        <v>74659224.849932402</v>
      </c>
      <c r="D20" s="27"/>
    </row>
    <row r="21" spans="1:8" ht="15" customHeight="1" thickBot="1" x14ac:dyDescent="0.3">
      <c r="A21" s="19"/>
      <c r="B21" s="30"/>
      <c r="C21" s="34"/>
      <c r="D21" s="34"/>
    </row>
    <row r="22" spans="1:8" ht="15" customHeight="1" x14ac:dyDescent="0.25">
      <c r="A22" s="19">
        <f>A20+1</f>
        <v>10</v>
      </c>
      <c r="B22" s="24" t="s">
        <v>22</v>
      </c>
      <c r="C22" s="26">
        <f>C13+C20</f>
        <v>176441794.72931069</v>
      </c>
      <c r="D22" s="27"/>
    </row>
    <row r="23" spans="1:8" ht="15" customHeight="1" x14ac:dyDescent="0.25">
      <c r="A23" s="19"/>
      <c r="B23" s="30"/>
      <c r="C23" s="22"/>
      <c r="D23" s="22"/>
    </row>
    <row r="24" spans="1:8" ht="15" customHeight="1" thickBot="1" x14ac:dyDescent="0.3">
      <c r="A24" s="19">
        <f>A22+1</f>
        <v>11</v>
      </c>
      <c r="B24" s="31" t="s">
        <v>35</v>
      </c>
      <c r="C24" s="35">
        <v>2.3388581658522587E-3</v>
      </c>
      <c r="D24" s="36" t="s">
        <v>23</v>
      </c>
    </row>
    <row r="25" spans="1:8" ht="15" customHeight="1" thickBot="1" x14ac:dyDescent="0.3">
      <c r="A25" s="19"/>
      <c r="B25" s="30"/>
      <c r="C25" s="22"/>
      <c r="D25" s="22"/>
    </row>
    <row r="26" spans="1:8" ht="15" customHeight="1" thickBot="1" x14ac:dyDescent="0.3">
      <c r="A26" s="37">
        <f>A24+1</f>
        <v>12</v>
      </c>
      <c r="B26" s="38" t="s">
        <v>24</v>
      </c>
      <c r="C26" s="39">
        <f>C22*(1+C24)</f>
        <v>176854467.06171098</v>
      </c>
      <c r="D26" s="40"/>
    </row>
    <row r="27" spans="1:8" ht="15" customHeight="1" x14ac:dyDescent="0.3">
      <c r="A27" s="11"/>
      <c r="B27" s="11"/>
      <c r="C27" s="11"/>
      <c r="D27" s="12"/>
      <c r="H27" s="5"/>
    </row>
    <row r="28" spans="1:8" ht="15" customHeight="1" x14ac:dyDescent="0.3">
      <c r="A28" s="11"/>
      <c r="B28" s="41"/>
      <c r="C28" s="11"/>
      <c r="D28" s="12"/>
    </row>
    <row r="29" spans="1:8" ht="15" customHeight="1" x14ac:dyDescent="0.3">
      <c r="A29" s="41" t="s">
        <v>25</v>
      </c>
      <c r="B29" s="42" t="s">
        <v>26</v>
      </c>
      <c r="C29" s="11"/>
      <c r="D29" s="12"/>
    </row>
    <row r="30" spans="1:8" ht="15" customHeight="1" x14ac:dyDescent="0.3">
      <c r="A30" s="43" t="s">
        <v>27</v>
      </c>
      <c r="B30" s="42" t="s">
        <v>28</v>
      </c>
      <c r="C30" s="11"/>
      <c r="D30" s="12"/>
    </row>
    <row r="31" spans="1:8" ht="15" customHeight="1" x14ac:dyDescent="0.3">
      <c r="A31" s="44" t="s">
        <v>29</v>
      </c>
      <c r="B31" s="45" t="s">
        <v>30</v>
      </c>
      <c r="C31" s="11"/>
      <c r="D31" s="12"/>
    </row>
    <row r="32" spans="1:8" ht="15" customHeight="1" x14ac:dyDescent="0.3">
      <c r="A32" s="44" t="s">
        <v>31</v>
      </c>
      <c r="B32" s="45" t="s">
        <v>32</v>
      </c>
      <c r="C32" s="11"/>
      <c r="D32" s="12"/>
    </row>
    <row r="33" spans="1:2" x14ac:dyDescent="0.25">
      <c r="A33" s="8" t="s">
        <v>14</v>
      </c>
      <c r="B33" s="6"/>
    </row>
    <row r="34" spans="1:2" x14ac:dyDescent="0.25">
      <c r="A34" s="8"/>
    </row>
    <row r="35" spans="1:2" x14ac:dyDescent="0.25">
      <c r="A35" s="8"/>
    </row>
    <row r="36" spans="1:2" x14ac:dyDescent="0.25">
      <c r="A36" s="7"/>
    </row>
    <row r="37" spans="1:2" x14ac:dyDescent="0.25">
      <c r="A37" s="7"/>
    </row>
  </sheetData>
  <mergeCells count="3">
    <mergeCell ref="A2:D2"/>
    <mergeCell ref="A3:D3"/>
    <mergeCell ref="A4:D4"/>
  </mergeCells>
  <printOptions horizontalCentered="1"/>
  <pageMargins left="1" right="1" top="1" bottom="1" header="0.5" footer="0.5"/>
  <pageSetup scale="77" orientation="portrait" r:id="rId1"/>
  <headerFooter alignWithMargins="0">
    <oddHeader>&amp;R&amp;"Times New Roman,Regular"Exhibit APL-2
Docket No. 52487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Exhibit-APL-2</vt:lpstr>
      <vt:lpstr>'Exhibit-APL-2'!Print_Area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2021-09-13T17:51:31Z</dcterms:created>
  <dcterms:modified xsi:type="dcterms:W3CDTF">2021-09-14T15:02:41Z</dcterms:modified>
  <cp:category/>
  <cp:contentStatus/>
</cp:coreProperties>
</file>